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14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<sst xmlns="http://schemas.openxmlformats.org/spreadsheetml/2006/main" count="159" uniqueCount="91">
  <si>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</si>
  <si>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</si>
  <si>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</si>
  <si>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</si>
  <si>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</si>
  <si>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</si>
  <si>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</si>
  <si>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</si>
  <si>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</si>
  <si>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</si>
  <si>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</si>
  <si>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</si>
  <si>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</si>
  <si>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</si>
  <si>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</si>
  <si>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</si>
  <si>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</si>
  <si>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</si>
  <si>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</si>
  <si>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</si>
  <si>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</si>
  <si>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</si>
  <si>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</si>
  <si>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</si>
  <si>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</si>
  <si>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</si>
  <si>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</si>
  <si>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</si>
  <si>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</si>
  <si>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</si>
  <si>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</si>
  <si>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</si>
  <si>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</si>
  <si>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</si>
  <si>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</si>
  <si>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</si>
  <si>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</si>
  <si>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</si>
  <si>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</si>
  <si>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</si>
  <si>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</si>
  <si>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</si>
  <si>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</si>
  <si>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</si>
  <si>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</si>
  <si>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</si>
  <si>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</si>
  <si>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</si>
  <si>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</si>
  <si>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</si>
  <si>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</si>
  <si>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</si>
  <si>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</si>
  <si>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</si>
  <si>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</si>
  <si>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</si>
  <si>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</si>
  <si>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</si>
  <si>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</si>
  <si>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</si>
  <si>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</si>
  <si>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</si>
  <si>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</si>
  <si>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</si>
  <si>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</si>
  <si>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</si>
  <si>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</si>
  <si>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</si>
  <si>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</si>
  <si>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</si>
  <si>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</si>
  <si>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</si>
  <si>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</si>
  <si>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</si>
  <si>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</si>
  <si>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</si>
  <si>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</si>
  <si>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</si>
  <si>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</si>
  <si>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</si>
  <si>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</si>
  <si>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</si>
  <si>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</si>
  <si>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 xml:space="preserve"> 3х95+1х95</t>
  </si>
  <si>
    <t>Начало 3-й квартал 2025 г. 
Окончание 3-й квартал 2025 г.</t>
  </si>
  <si>
    <t>3 кв 2025</t>
  </si>
  <si>
    <t xml:space="preserve">3 кв 2025 </t>
  </si>
  <si>
    <t>Р_СТР000028</t>
  </si>
  <si>
    <t xml:space="preserve">Строительство ВЛИ 0,4 кВ Ф-1 2КТПНп-ввк-90 Ф806 Ф804 (согласно ТУ № 2/2025/ИП/ДИВ от 17.03.2025г., заявитель АО "Реконструкция") </t>
  </si>
  <si>
    <t>Филиал ГУП СК "Ставэлектросеть" участок с. Дивное</t>
  </si>
  <si>
    <t>ВЛИ 0,4 кВ Ф-1 2КТПНп-ввк-90 Ф806 Ф804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</si>
</sst>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73" formatCode="_-* #,##0.000000000\ _₽_-;\-* #,##0.000000000\ _₽_-;_-* &quot;-&quot;??\ _₽_-;_-@_-"/>
    <numFmt numFmtId="174" formatCode="0.00000000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9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173" fontId="9" fillId="4" borderId="7" xfId="4" applyNumberFormat="1" applyFill="1" applyBorder="1"/>
    <xf numFmtId="174" fontId="5" fillId="0" borderId="7" xfId="8" applyNumberFormat="1" applyBorder="1" applyAlignment="1">
      <alignment horizontal="center" vertical="center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8" zoomScaleSheetLayoutView="100" workbookViewId="0">
      <selection activeCell="F36" sqref="F36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>
      <c r="A1" s="36"/>
      <c r="C1" s="45" t="s">
        <v>0</v>
      </c>
      <c r="D1" s="45"/>
      <c r="E1" s="45"/>
      <c r="F1" s="45"/>
      <c r="G1" s="45"/>
      <c r="H1" s="45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>
      <c r="A2" s="36"/>
      <c r="C2" s="53" t="s">
        <v>1</v>
      </c>
      <c r="D2" s="53"/>
      <c r="E2" s="53"/>
      <c r="F2" s="53"/>
      <c r="G2" s="53"/>
      <c r="H2" s="53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>
      <c r="A3" s="34"/>
      <c r="C3" s="53" t="s">
        <v>67</v>
      </c>
      <c r="D3" s="53"/>
      <c r="E3" s="53"/>
      <c r="F3" s="53"/>
      <c r="G3" s="53"/>
      <c r="H3" s="53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>
      <c r="A5" s="57" t="s">
        <v>66</v>
      </c>
      <c r="B5" s="57"/>
      <c r="C5" s="57"/>
      <c r="D5" s="57"/>
      <c r="E5" s="57"/>
      <c r="F5" s="57"/>
      <c r="G5" s="57"/>
      <c r="H5" s="57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>
      <c r="A7" s="49" t="s">
        <v>65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>
      <c r="A9" s="47" t="s">
        <v>35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>
      <c r="A10" s="48" t="s">
        <v>64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>
      <c r="A12" s="47" t="s">
        <v>87</v>
      </c>
      <c r="B12" s="47"/>
      <c r="C12" s="47"/>
      <c r="D12" s="47"/>
      <c r="E12" s="47"/>
      <c r="F12" s="47"/>
      <c r="G12" s="47"/>
      <c r="H12" s="4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28" customFormat="1" ht="18.75">
      <c r="A13" s="48" t="s">
        <v>63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>
      <c r="A15" s="73" t="s">
        <v>88</v>
      </c>
      <c r="B15" s="73"/>
      <c r="C15" s="73"/>
      <c r="D15" s="73"/>
      <c r="E15" s="73"/>
      <c r="F15" s="73"/>
      <c r="G15" s="73"/>
      <c r="H15" s="73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>
      <c r="A16" s="48" t="s">
        <v>62</v>
      </c>
      <c r="B16" s="48"/>
      <c r="C16" s="48"/>
      <c r="D16" s="48"/>
      <c r="E16" s="48"/>
      <c r="F16" s="48"/>
      <c r="G16" s="48"/>
      <c r="H16" s="48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>
      <c r="A18" s="60" t="s">
        <v>7</v>
      </c>
      <c r="B18" s="60"/>
      <c r="C18" s="60"/>
      <c r="D18" s="60"/>
      <c r="E18" s="60"/>
      <c r="F18" s="60"/>
      <c r="G18" s="60"/>
      <c r="H18" s="60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>
      <c r="A20" s="22" t="s">
        <v>8</v>
      </c>
      <c r="B20" s="9" t="s">
        <v>9</v>
      </c>
      <c r="C20" s="61" t="s">
        <v>10</v>
      </c>
      <c r="D20" s="61"/>
      <c r="E20" s="61"/>
      <c r="F20" s="61"/>
      <c r="G20" s="61"/>
      <c r="H20" s="61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>
      <c r="A21" s="9">
        <v>1</v>
      </c>
      <c r="B21" s="9">
        <v>2</v>
      </c>
      <c r="C21" s="61">
        <v>3</v>
      </c>
      <c r="D21" s="61"/>
      <c r="E21" s="61"/>
      <c r="F21" s="61"/>
      <c r="G21" s="61"/>
      <c r="H21" s="61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customHeight="1">
      <c r="A22" s="9">
        <v>1</v>
      </c>
      <c r="B22" s="10" t="s">
        <v>12</v>
      </c>
      <c r="C22" s="74" t="s">
        <v>89</v>
      </c>
      <c r="D22" s="75"/>
      <c r="E22" s="75"/>
      <c r="F22" s="75"/>
      <c r="G22" s="75"/>
      <c r="H22" s="76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>
      <c r="A23" s="9">
        <v>2</v>
      </c>
      <c r="B23" s="10" t="s">
        <v>11</v>
      </c>
      <c r="C23" s="50" t="s">
        <v>34</v>
      </c>
      <c r="D23" s="51"/>
      <c r="E23" s="51"/>
      <c r="F23" s="51"/>
      <c r="G23" s="51"/>
      <c r="H23" s="52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>
      <c r="A24" s="9">
        <v>3</v>
      </c>
      <c r="B24" s="10" t="s">
        <v>61</v>
      </c>
      <c r="C24" s="56" t="s">
        <v>78</v>
      </c>
      <c r="D24" s="56"/>
      <c r="E24" s="56"/>
      <c r="F24" s="56"/>
      <c r="G24" s="56"/>
      <c r="H24" s="56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>
      <c r="A25" s="9">
        <v>4</v>
      </c>
      <c r="B25" s="10" t="s">
        <v>60</v>
      </c>
      <c r="C25" s="56" t="s">
        <v>77</v>
      </c>
      <c r="D25" s="56"/>
      <c r="E25" s="56"/>
      <c r="F25" s="56"/>
      <c r="G25" s="56"/>
      <c r="H25" s="56"/>
      <c r="I25" s="18"/>
      <c r="J25" s="18"/>
      <c r="K25" s="18"/>
      <c r="L25" s="18"/>
      <c r="M25" s="39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>
      <c r="A26" s="9">
        <v>5</v>
      </c>
      <c r="B26" s="10" t="s">
        <v>59</v>
      </c>
      <c r="C26" s="56" t="s">
        <v>79</v>
      </c>
      <c r="D26" s="56"/>
      <c r="E26" s="56"/>
      <c r="F26" s="56"/>
      <c r="G26" s="56"/>
      <c r="H26" s="56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>
      <c r="A27" s="9">
        <v>6</v>
      </c>
      <c r="B27" s="20" t="s">
        <v>58</v>
      </c>
      <c r="C27" s="50" t="s">
        <v>84</v>
      </c>
      <c r="D27" s="51"/>
      <c r="E27" s="51"/>
      <c r="F27" s="51"/>
      <c r="G27" s="51"/>
      <c r="H27" s="52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>
      <c r="A28" s="9">
        <v>7</v>
      </c>
      <c r="B28" s="10" t="s">
        <v>57</v>
      </c>
      <c r="C28" s="50" t="s">
        <v>56</v>
      </c>
      <c r="D28" s="51"/>
      <c r="E28" s="51"/>
      <c r="F28" s="51"/>
      <c r="G28" s="51"/>
      <c r="H28" s="52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>
      <c r="A29" s="9">
        <v>8</v>
      </c>
      <c r="B29" s="20" t="s">
        <v>55</v>
      </c>
      <c r="C29" s="50" t="s">
        <v>76</v>
      </c>
      <c r="D29" s="51"/>
      <c r="E29" s="51"/>
      <c r="F29" s="51"/>
      <c r="G29" s="51"/>
      <c r="H29" s="52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>
      <c r="A30" s="9">
        <v>9</v>
      </c>
      <c r="B30" s="10" t="s">
        <v>54</v>
      </c>
      <c r="C30" s="58" t="s">
        <v>82</v>
      </c>
      <c r="D30" s="59"/>
      <c r="E30" s="59"/>
      <c r="F30" s="59"/>
      <c r="G30" s="59"/>
      <c r="H30" s="5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>
      <c r="A31" s="9">
        <v>10</v>
      </c>
      <c r="B31" s="10" t="s">
        <v>53</v>
      </c>
      <c r="C31" s="56" t="s">
        <v>52</v>
      </c>
      <c r="D31" s="56"/>
      <c r="E31" s="56"/>
      <c r="F31" s="56"/>
      <c r="G31" s="56"/>
      <c r="H31" s="56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>
      <c r="A32" s="19" t="s">
        <v>51</v>
      </c>
      <c r="B32" s="54" t="s">
        <v>50</v>
      </c>
      <c r="C32" s="55"/>
      <c r="D32" s="55"/>
      <c r="E32" s="55"/>
      <c r="F32" s="55"/>
      <c r="G32" s="55"/>
      <c r="H32" s="55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>
      <c r="A34" s="11" t="s">
        <v>41</v>
      </c>
      <c r="B34" s="10" t="s">
        <v>40</v>
      </c>
      <c r="C34" s="9" t="s">
        <v>85</v>
      </c>
      <c r="D34" s="44"/>
      <c r="E34" s="14"/>
      <c r="F34" s="14"/>
      <c r="G34" s="12" t="s">
        <v>13</v>
      </c>
      <c r="H34" s="12" t="s">
        <v>13</v>
      </c>
    </row>
    <row r="35" spans="1:8" ht="15.75">
      <c r="A35" s="11" t="s">
        <v>33</v>
      </c>
      <c r="B35" s="10" t="s">
        <v>39</v>
      </c>
      <c r="C35" s="9" t="s">
        <v>86</v>
      </c>
      <c r="D35" s="44">
        <v>100</v>
      </c>
      <c r="E35" s="14"/>
      <c r="F35" s="14"/>
      <c r="G35" s="13" t="s">
        <v>13</v>
      </c>
      <c r="H35" s="12" t="s">
        <v>13</v>
      </c>
    </row>
    <row r="36" spans="1:8" ht="15.75">
      <c r="A36" s="11"/>
      <c r="B36" s="10" t="s">
        <v>38</v>
      </c>
      <c r="C36" s="9"/>
      <c r="D36" s="7"/>
      <c r="E36" s="78">
        <v>1.2020825000000001E-2</v>
      </c>
      <c r="F36" s="77">
        <f>E36/1.2</f>
        <v>1.0017354166666667E-2</v>
      </c>
      <c r="G36" s="8"/>
      <c r="H36" s="7"/>
    </row>
    <row r="37" spans="1:8" ht="54.75" customHeight="1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SheetLayoutView="80" workbookViewId="0">
      <selection activeCell="O23" sqref="O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62" t="str">
        <f>'1. паспорт '!A5:H5</f>
        <v>Год раскрытия информации: 2025 год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6" spans="1:18" s="1" customFormat="1" ht="18.75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>
      <c r="A8" s="62" t="str">
        <f>'1. паспорт '!A9:H9</f>
        <v>ГУП СК "Ставэлектросеть"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</row>
    <row r="9" spans="1:18" s="1" customFormat="1" ht="15.7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>
      <c r="A11" s="62" t="str">
        <f>'1. паспорт '!A12:H12</f>
        <v>Р_СТР000028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</row>
    <row r="12" spans="1:18" s="1" customFormat="1" ht="15.7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>
      <c r="A14" s="64" t="str">
        <f>'1. паспорт '!A15:H15</f>
        <v xml:space="preserve">Строительство ВЛИ 0,4 кВ Ф-1 2КТПНп-ввк-90 Ф806 Ф804 (согласно ТУ № 2/2025/ИП/ДИВ от 17.03.2025г., заявитель АО "Реконструкция") 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8" s="1" customFormat="1" ht="15.7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>
      <c r="A17" s="66" t="s">
        <v>69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/>
    <row r="19" spans="1:16" s="1" customFormat="1" ht="30.75" customHeight="1">
      <c r="A19" s="67" t="s">
        <v>8</v>
      </c>
      <c r="B19" s="67" t="s">
        <v>68</v>
      </c>
      <c r="C19" s="67"/>
      <c r="D19" s="67" t="s">
        <v>15</v>
      </c>
      <c r="E19" s="67" t="s">
        <v>16</v>
      </c>
      <c r="F19" s="67"/>
      <c r="G19" s="67" t="s">
        <v>17</v>
      </c>
      <c r="H19" s="67"/>
      <c r="I19" s="67" t="s">
        <v>18</v>
      </c>
      <c r="J19" s="67"/>
      <c r="K19" s="67" t="s">
        <v>19</v>
      </c>
      <c r="L19" s="67" t="s">
        <v>20</v>
      </c>
      <c r="M19" s="67"/>
      <c r="N19" s="67" t="s">
        <v>21</v>
      </c>
      <c r="O19" s="67"/>
      <c r="P19" s="67" t="s">
        <v>22</v>
      </c>
    </row>
    <row r="20" spans="1:16" s="1" customFormat="1" ht="30.75" customHeight="1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>
      <c r="A21" s="69"/>
      <c r="B21" s="2" t="s">
        <v>23</v>
      </c>
      <c r="C21" s="2" t="s">
        <v>24</v>
      </c>
      <c r="D21" s="6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A7" zoomScaleSheetLayoutView="100" workbookViewId="0">
      <selection activeCell="I31" sqref="I31"/>
    </sheetView>
  </sheetViews>
  <sheetFormatPr defaultColWidth="9" defaultRowHeight="1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36</v>
      </c>
    </row>
    <row r="4" spans="1:22" s="1" customFormat="1" ht="15.75">
      <c r="B4" s="62" t="s">
        <v>37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6" spans="1:22" s="1" customFormat="1" ht="18.75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>
      <c r="A8" s="62" t="str">
        <f>'1. паспорт '!A9:H9</f>
        <v>ГУП СК "Ставэлектросеть"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</row>
    <row r="9" spans="1:22" s="1" customFormat="1" ht="15.7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>
      <c r="A11" s="62" t="str">
        <f>'1. паспорт '!A12:H12</f>
        <v>Р_СТР000028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</row>
    <row r="12" spans="1:22" s="1" customFormat="1" ht="15.7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36.75" customHeight="1">
      <c r="A14" s="64" t="str">
        <f>'1. паспорт '!A15:H15</f>
        <v xml:space="preserve">Строительство ВЛИ 0,4 кВ Ф-1 2КТПНп-ввк-90 Ф806 Ф804 (согласно ТУ № 2/2025/ИП/ДИВ от 17.03.2025г., заявитель АО "Реконструкция") 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</row>
    <row r="15" spans="1:22" s="1" customFormat="1" ht="15.7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>
      <c r="A17" s="66" t="s">
        <v>70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>
      <c r="A19" s="67" t="s">
        <v>8</v>
      </c>
      <c r="B19" s="67" t="s">
        <v>72</v>
      </c>
      <c r="C19" s="67"/>
      <c r="D19" s="67" t="s">
        <v>71</v>
      </c>
      <c r="E19" s="67"/>
      <c r="F19" s="72" t="s">
        <v>14</v>
      </c>
      <c r="G19" s="72"/>
      <c r="H19" s="72"/>
      <c r="I19" s="72"/>
      <c r="J19" s="67" t="s">
        <v>25</v>
      </c>
      <c r="K19" s="67" t="s">
        <v>74</v>
      </c>
      <c r="L19" s="67"/>
      <c r="M19" s="67" t="s">
        <v>73</v>
      </c>
      <c r="N19" s="67"/>
      <c r="O19" s="67" t="s">
        <v>26</v>
      </c>
      <c r="P19" s="67"/>
      <c r="Q19" s="67" t="s">
        <v>27</v>
      </c>
      <c r="R19" s="67"/>
      <c r="S19" s="67" t="s">
        <v>28</v>
      </c>
      <c r="T19" s="67" t="s">
        <v>29</v>
      </c>
      <c r="U19" s="67" t="s">
        <v>30</v>
      </c>
      <c r="V19" s="67" t="s">
        <v>75</v>
      </c>
      <c r="W19" s="67"/>
    </row>
    <row r="20" spans="1:23" s="1" customFormat="1" ht="15.75">
      <c r="A20" s="68"/>
      <c r="B20" s="70"/>
      <c r="C20" s="71"/>
      <c r="D20" s="70"/>
      <c r="E20" s="71"/>
      <c r="F20" s="72" t="s">
        <v>31</v>
      </c>
      <c r="G20" s="72"/>
      <c r="H20" s="72" t="s">
        <v>32</v>
      </c>
      <c r="I20" s="72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>
      <c r="A21" s="6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43">
        <v>1</v>
      </c>
      <c r="B23" s="42"/>
      <c r="C23" s="42" t="s">
        <v>90</v>
      </c>
      <c r="D23" s="42"/>
      <c r="E23" s="42" t="s">
        <v>90</v>
      </c>
      <c r="F23" s="41"/>
      <c r="G23" s="40">
        <v>0.4</v>
      </c>
      <c r="H23" s="40"/>
      <c r="I23" s="40">
        <v>0.4</v>
      </c>
      <c r="J23" s="40">
        <v>2025</v>
      </c>
      <c r="K23" s="40"/>
      <c r="L23" s="40">
        <v>1</v>
      </c>
      <c r="M23" s="41"/>
      <c r="N23" s="41" t="s">
        <v>83</v>
      </c>
      <c r="O23" s="40"/>
      <c r="P23" s="40" t="s">
        <v>81</v>
      </c>
      <c r="Q23" s="40"/>
      <c r="R23" s="40">
        <v>0.128</v>
      </c>
      <c r="S23" s="37" t="s">
        <v>13</v>
      </c>
      <c r="T23" s="37" t="s">
        <v>13</v>
      </c>
      <c r="U23" s="37" t="s">
        <v>13</v>
      </c>
      <c r="V23" s="40" t="s">
        <v>80</v>
      </c>
      <c r="W23" s="40" t="s">
        <v>80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div.s.kniga</cp:lastModifiedBy>
  <cp:lastPrinted>2018-06-15T09:55:49Z</cp:lastPrinted>
  <dcterms:created xsi:type="dcterms:W3CDTF">2017-06-27T14:15:28Z</dcterms:created>
  <dcterms:modified xsi:type="dcterms:W3CDTF">2025-09-02T08:00:14Z</dcterms:modified>
</cp:coreProperties>
</file>